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<sst xmlns="http://schemas.openxmlformats.org/spreadsheetml/2006/main" count="355" uniqueCount="232">
  <si>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</si>
  <si>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</si>
  <si>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</si>
  <si>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</si>
  <si>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</si>
  <si>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</si>
  <si>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</si>
  <si>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</si>
  <si>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</si>
  <si>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二、外交支出</t>
  </si>
  <si>
    <t>非税收入</t>
  </si>
  <si>
    <t>三、国防支出</t>
  </si>
  <si>
    <t>二、政府性基金预算拨款收入</t>
  </si>
  <si>
    <t>四、公共安全支出</t>
  </si>
  <si>
    <t>三、事业收入</t>
  </si>
  <si>
    <t>五、教育支出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</si>
  <si>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</si>
  <si>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</si>
  <si>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</si>
  <si>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</si>
  <si>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</si>
  <si>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</si>
  <si>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</si>
  <si>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</si>
  <si>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</si>
  <si>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</si>
  <si>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</si>
  <si>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</si>
  <si>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</si>
  <si>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</si>
  <si>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</si>
  <si>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</si>
  <si>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</si>
  <si>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</si>
  <si>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</si>
  <si>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</si>
  <si>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</si>
  <si>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</si>
  <si>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</si>
  <si>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</si>
  <si>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</si>
  <si>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</si>
  <si>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</si>
  <si>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</si>
  <si>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</si>
  <si>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市场监督管理事务</t>
  </si>
  <si>
    <t>事业运行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</si>
  <si>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</si>
  <si>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</si>
  <si>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</si>
  <si>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</si>
  <si>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</si>
  <si>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</si>
  <si>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</si>
  <si>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</si>
  <si>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</si>
  <si>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</si>
  <si>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</si>
  <si>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一、一般公共服务</t>
  </si>
  <si>
    <t>二、国防支出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</si>
  <si>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</si>
  <si>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</si>
  <si>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</si>
  <si>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</si>
  <si>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</si>
  <si>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</si>
  <si>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</si>
  <si>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</si>
  <si>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</si>
  <si>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</si>
  <si>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</si>
  <si>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</si>
  <si>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</si>
  <si>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</si>
  <si>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</si>
  <si>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</si>
  <si>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</si>
  <si>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</si>
  <si>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</si>
  <si>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</si>
  <si>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</si>
  <si>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</si>
  <si>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</si>
  <si>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</si>
  <si>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</si>
  <si>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</si>
  <si>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</si>
  <si>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</si>
  <si>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</si>
  <si>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</si>
  <si>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</si>
  <si>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</si>
  <si>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</si>
  <si>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</si>
  <si>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</si>
  <si>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</si>
  <si>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</si>
  <si>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</si>
  <si>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</si>
  <si>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</si>
  <si>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</si>
  <si>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</si>
  <si>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</si>
  <si>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</si>
  <si>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</si>
  <si>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</si>
  <si>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</si>
  <si>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</si>
  <si>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</si>
  <si>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</si>
  <si>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</si>
  <si>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</si>
  <si>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</si>
  <si>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</si>
  <si>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</si>
  <si>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</si>
  <si>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</si>
  <si>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</si>
  <si>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</si>
  <si>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</si>
  <si>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</si>
  <si>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</si>
  <si>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</si>
  <si>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</si>
  <si>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</si>
  <si>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</si>
  <si>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</si>
  <si>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</si>
  <si>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</si>
  <si>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</si>
  <si>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</si>
  <si>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</si>
  <si>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</si>
  <si>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</si>
  <si>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</si>
  <si>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</si>
  <si>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</si>
  <si>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</si>
  <si>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</si>
  <si>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</si>
  <si>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</si>
  <si>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</si>
  <si>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</si>
  <si>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</si>
  <si>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</si>
  <si>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</si>
  <si>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</si>
  <si>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</si>
  <si>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</si>
  <si>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</si>
  <si>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</si>
  <si>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</si>
  <si>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</si>
  <si>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</si>
  <si>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</si>
  <si>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</si>
  <si>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</si>
  <si>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</si>
  <si>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</si>
  <si>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</si>
  <si>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</si>
  <si>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</si>
  <si>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</si>
  <si>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</si>
  <si>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</si>
  <si>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</si>
  <si>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</si>
  <si>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</si>
  <si>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</si>
  <si>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</si>
  <si>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</si>
  <si>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</si>
  <si>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</si>
  <si>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</si>
  <si>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</si>
  <si>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</si>
  <si>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</si>
  <si>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</si>
  <si>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</si>
  <si>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</si>
  <si>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</si>
  <si>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</si>
  <si>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</si>
  <si>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</si>
  <si>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</si>
  <si>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</si>
  <si>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</si>
  <si>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</si>
  <si>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</si>
  <si>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</si>
  <si>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</si>
  <si>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</si>
  <si>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</si>
  <si>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</si>
  <si>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</si>
  <si>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</si>
  <si>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</si>
  <si>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</si>
  <si>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</si>
  <si>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</si>
  <si>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</si>
  <si>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</si>
  <si>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</si>
  <si>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</si>
  <si>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无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</si>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</sst>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B6" sqref="B6"/>
    </sheetView>
  </sheetViews>
  <sheetFormatPr defaultColWidth="9" defaultRowHeight="13.5" outlineLevelCol="3"/>
  <cols>
    <col min="1" max="1" width="29.6666666666667" customWidth="1"/>
    <col min="2" max="2" width="13.775" customWidth="1"/>
    <col min="3" max="3" width="29.4416666666667" customWidth="1"/>
    <col min="4" max="4" width="14.108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702</v>
      </c>
      <c r="C6" s="24" t="s">
        <v>7</v>
      </c>
      <c r="D6" s="24">
        <v>702</v>
      </c>
    </row>
    <row r="7" ht="21" customHeight="1" spans="1:4">
      <c r="A7" s="46" t="s">
        <v>8</v>
      </c>
      <c r="B7" s="24">
        <v>702</v>
      </c>
      <c r="C7" s="24" t="s">
        <v>9</v>
      </c>
      <c r="D7" s="24"/>
    </row>
    <row r="8" ht="21" customHeight="1" spans="1:4">
      <c r="A8" s="46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702</v>
      </c>
      <c r="C16" s="25" t="s">
        <v>22</v>
      </c>
      <c r="D16" s="25">
        <v>702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702</v>
      </c>
      <c r="C19" s="25" t="s">
        <v>27</v>
      </c>
      <c r="D19" s="25">
        <f>D16+D17</f>
        <v>702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G14" sqref="G14"/>
    </sheetView>
  </sheetViews>
  <sheetFormatPr defaultColWidth="9" defaultRowHeight="13.5"/>
  <cols>
    <col min="1" max="1" width="24.1083333333333" customWidth="1"/>
    <col min="2" max="2" width="8.10833333333333" customWidth="1"/>
    <col min="3" max="3" width="7.775" customWidth="1"/>
    <col min="4" max="4" width="7.10833333333333" customWidth="1"/>
    <col min="7" max="16" width="3.3333333333333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5"/>
      <c r="B5" s="45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5"/>
      <c r="P5" s="45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>C7+O7+P7</f>
        <v>702</v>
      </c>
      <c r="C7" s="24">
        <f>D7+G7+H7+K7+L7+M7+N7</f>
        <v>702</v>
      </c>
      <c r="D7" s="24">
        <f>SUM(E7:F7)</f>
        <v>702</v>
      </c>
      <c r="E7" s="24">
        <v>702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24">
        <f t="shared" ref="B8:B29" si="0">C8+O8+P8</f>
        <v>702</v>
      </c>
      <c r="C8" s="24">
        <f t="shared" ref="C8:C29" si="1">D8+G8+H8+K8+L8+M8+N8</f>
        <v>702</v>
      </c>
      <c r="D8" s="24">
        <f t="shared" ref="D8:D29" si="2">SUM(E8:F8)</f>
        <v>702</v>
      </c>
      <c r="E8" s="24">
        <v>702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3" t="s">
        <v>46</v>
      </c>
      <c r="B9" s="24">
        <f t="shared" si="0"/>
        <v>702</v>
      </c>
      <c r="C9" s="24">
        <f t="shared" si="1"/>
        <v>702</v>
      </c>
      <c r="D9" s="24">
        <f t="shared" si="2"/>
        <v>702</v>
      </c>
      <c r="E9" s="24">
        <v>702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702</v>
      </c>
      <c r="C29" s="24">
        <f t="shared" si="1"/>
        <v>702</v>
      </c>
      <c r="D29" s="24">
        <f t="shared" si="2"/>
        <v>702</v>
      </c>
      <c r="E29" s="24">
        <v>702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8" sqref="A8"/>
    </sheetView>
  </sheetViews>
  <sheetFormatPr defaultColWidth="9" defaultRowHeight="13.5"/>
  <cols>
    <col min="1" max="1" width="25.1083333333333" customWidth="1"/>
    <col min="2" max="2" width="7.21666666666667" customWidth="1"/>
    <col min="3" max="3" width="7.55833333333333" customWidth="1"/>
    <col min="7" max="7" width="7.21666666666667" customWidth="1"/>
    <col min="8" max="8" width="7.66666666666667" customWidth="1"/>
    <col min="9" max="9" width="6.77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34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24" t="s">
        <v>7</v>
      </c>
      <c r="B6" s="24">
        <f>C6+F6+G6+H6+I6</f>
        <v>702</v>
      </c>
      <c r="C6" s="24">
        <f>SUM(D6:E6)</f>
        <v>702</v>
      </c>
      <c r="D6" s="24">
        <v>702</v>
      </c>
      <c r="E6" s="24"/>
      <c r="F6" s="24"/>
      <c r="G6" s="24"/>
      <c r="H6" s="24"/>
      <c r="I6" s="24"/>
    </row>
    <row r="7" ht="15.75" customHeight="1" spans="1:9">
      <c r="A7" s="24" t="s">
        <v>45</v>
      </c>
      <c r="B7" s="24">
        <f t="shared" ref="B7:B28" si="0">C7+F7+G7+H7+I7</f>
        <v>702</v>
      </c>
      <c r="C7" s="24">
        <f t="shared" ref="C7:C28" si="1">SUM(D7:E7)</f>
        <v>702</v>
      </c>
      <c r="D7" s="24">
        <v>702</v>
      </c>
      <c r="E7" s="24"/>
      <c r="F7" s="24"/>
      <c r="G7" s="24"/>
      <c r="H7" s="24"/>
      <c r="I7" s="24"/>
    </row>
    <row r="8" ht="15.75" customHeight="1" spans="1:9">
      <c r="A8" s="23" t="s">
        <v>46</v>
      </c>
      <c r="B8" s="24">
        <f t="shared" si="0"/>
        <v>702</v>
      </c>
      <c r="C8" s="24">
        <f t="shared" si="1"/>
        <v>702</v>
      </c>
      <c r="D8" s="24">
        <v>702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702</v>
      </c>
      <c r="C28" s="24">
        <f t="shared" si="1"/>
        <v>702</v>
      </c>
      <c r="D28" s="24">
        <v>702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3" sqref="E3:F3"/>
    </sheetView>
  </sheetViews>
  <sheetFormatPr defaultColWidth="9" defaultRowHeight="13.5" outlineLevelCol="5"/>
  <cols>
    <col min="1" max="1" width="27.1083333333333" customWidth="1"/>
    <col min="3" max="3" width="23" customWidth="1"/>
    <col min="5" max="5" width="11.3333333333333" customWidth="1"/>
    <col min="6" max="6" width="8.44166666666667" customWidth="1"/>
  </cols>
  <sheetData>
    <row r="2" ht="25.5" spans="1:6">
      <c r="A2" s="15" t="s">
        <v>55</v>
      </c>
      <c r="B2" s="15"/>
      <c r="C2" s="15"/>
      <c r="D2" s="15"/>
      <c r="E2" s="15"/>
      <c r="F2" s="15"/>
    </row>
    <row r="3" ht="26.25" customHeight="1" spans="5:6">
      <c r="E3" s="42" t="s">
        <v>1</v>
      </c>
      <c r="F3" s="42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56</v>
      </c>
      <c r="F5" s="33" t="s">
        <v>57</v>
      </c>
    </row>
    <row r="6" ht="21.75" customHeight="1" spans="1:6">
      <c r="A6" s="24" t="s">
        <v>6</v>
      </c>
      <c r="B6" s="43">
        <f>SUM(B7:B8)</f>
        <v>702</v>
      </c>
      <c r="C6" s="24" t="s">
        <v>58</v>
      </c>
      <c r="D6" s="43">
        <f>E6+F6</f>
        <v>702</v>
      </c>
      <c r="E6" s="43">
        <v>702</v>
      </c>
      <c r="F6" s="43"/>
    </row>
    <row r="7" ht="21.75" customHeight="1" spans="1:6">
      <c r="A7" s="27" t="s">
        <v>8</v>
      </c>
      <c r="B7" s="43">
        <v>702</v>
      </c>
      <c r="C7" s="24" t="s">
        <v>59</v>
      </c>
      <c r="D7" s="43">
        <f t="shared" ref="D7:D20" si="0">E7+F7</f>
        <v>0</v>
      </c>
      <c r="E7" s="43"/>
      <c r="F7" s="43"/>
    </row>
    <row r="8" ht="21.75" customHeight="1" spans="1:6">
      <c r="A8" s="27" t="s">
        <v>10</v>
      </c>
      <c r="B8" s="43"/>
      <c r="C8" s="24"/>
      <c r="D8" s="43">
        <f t="shared" si="0"/>
        <v>0</v>
      </c>
      <c r="E8" s="43"/>
      <c r="F8" s="43"/>
    </row>
    <row r="9" ht="21.75" customHeight="1" spans="1:6">
      <c r="A9" s="24" t="s">
        <v>12</v>
      </c>
      <c r="B9" s="43"/>
      <c r="C9" s="24"/>
      <c r="D9" s="43">
        <f t="shared" si="0"/>
        <v>0</v>
      </c>
      <c r="E9" s="43"/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21</v>
      </c>
      <c r="B16" s="44">
        <f>B6+B9</f>
        <v>702</v>
      </c>
      <c r="C16" s="25" t="s">
        <v>22</v>
      </c>
      <c r="D16" s="43">
        <f t="shared" si="0"/>
        <v>702</v>
      </c>
      <c r="E16" s="43">
        <v>702</v>
      </c>
      <c r="F16" s="43"/>
    </row>
    <row r="17" ht="21.75" customHeight="1" spans="1:6">
      <c r="A17" s="27" t="s">
        <v>25</v>
      </c>
      <c r="B17" s="43"/>
      <c r="C17" s="27" t="s">
        <v>24</v>
      </c>
      <c r="D17" s="43">
        <f t="shared" si="0"/>
        <v>0</v>
      </c>
      <c r="E17" s="43"/>
      <c r="F17" s="43"/>
    </row>
    <row r="18" ht="21.75" customHeight="1" spans="1:6">
      <c r="A18" s="27" t="s">
        <v>60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61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26</v>
      </c>
      <c r="B20" s="44">
        <f>B16+B17+B18+B19</f>
        <v>702</v>
      </c>
      <c r="C20" s="25" t="s">
        <v>27</v>
      </c>
      <c r="D20" s="43">
        <f t="shared" si="0"/>
        <v>702</v>
      </c>
      <c r="E20" s="43">
        <f t="shared" ref="E20:F20" si="1">E16+E17</f>
        <v>702</v>
      </c>
      <c r="F20" s="43">
        <f t="shared" si="1"/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J20" sqref="J20"/>
    </sheetView>
  </sheetViews>
  <sheetFormatPr defaultColWidth="9" defaultRowHeight="13.5" outlineLevelCol="5"/>
  <cols>
    <col min="1" max="1" width="29.6666666666667" customWidth="1"/>
    <col min="2" max="2" width="11.8833333333333" customWidth="1"/>
    <col min="3" max="3" width="11" customWidth="1"/>
    <col min="4" max="4" width="9.88333333333333" customWidth="1"/>
    <col min="5" max="5" width="10.1083333333333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34</v>
      </c>
      <c r="D5" s="33" t="s">
        <v>53</v>
      </c>
      <c r="E5" s="33" t="s">
        <v>54</v>
      </c>
      <c r="F5" s="41"/>
    </row>
    <row r="6" ht="18" customHeight="1" spans="1:6">
      <c r="A6" s="24" t="s">
        <v>7</v>
      </c>
      <c r="B6" s="24">
        <f>C6+F6</f>
        <v>702</v>
      </c>
      <c r="C6" s="24">
        <f>SUM(D6:E6)</f>
        <v>702</v>
      </c>
      <c r="D6" s="24">
        <v>702</v>
      </c>
      <c r="E6" s="24"/>
      <c r="F6" s="24"/>
    </row>
    <row r="7" ht="18" customHeight="1" spans="1:6">
      <c r="A7" s="24" t="s">
        <v>45</v>
      </c>
      <c r="B7" s="24">
        <f t="shared" ref="B7:B21" si="0">C7+F7</f>
        <v>702</v>
      </c>
      <c r="C7" s="24">
        <f t="shared" ref="C7:C21" si="1">SUM(D7:E7)</f>
        <v>702</v>
      </c>
      <c r="D7" s="24">
        <v>702</v>
      </c>
      <c r="E7" s="24"/>
      <c r="F7" s="24"/>
    </row>
    <row r="8" ht="18" customHeight="1" spans="1:6">
      <c r="A8" s="23" t="s">
        <v>46</v>
      </c>
      <c r="B8" s="24">
        <f t="shared" si="0"/>
        <v>702</v>
      </c>
      <c r="C8" s="24">
        <f t="shared" si="1"/>
        <v>702</v>
      </c>
      <c r="D8" s="24">
        <v>702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702</v>
      </c>
      <c r="C21" s="24">
        <f t="shared" si="1"/>
        <v>702</v>
      </c>
      <c r="D21" s="24">
        <v>702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8" activePane="bottomLeft" state="frozen"/>
      <selection/>
      <selection pane="bottomLeft" activeCell="D9" sqref="D9"/>
    </sheetView>
  </sheetViews>
  <sheetFormatPr defaultColWidth="9" defaultRowHeight="13.5" outlineLevelCol="5"/>
  <cols>
    <col min="1" max="1" width="34.1083333333333" style="31" customWidth="1"/>
    <col min="2" max="2" width="12.3333333333333" customWidth="1"/>
  </cols>
  <sheetData>
    <row r="2" ht="25.5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30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34</v>
      </c>
      <c r="D5" s="23" t="s">
        <v>53</v>
      </c>
      <c r="E5" s="23" t="s">
        <v>54</v>
      </c>
      <c r="F5" s="23"/>
    </row>
    <row r="6" ht="18" customHeight="1" spans="1:6">
      <c r="A6" s="34" t="s">
        <v>65</v>
      </c>
      <c r="B6" s="24">
        <f t="shared" ref="B6" si="0">SUM(B7:B19)</f>
        <v>702</v>
      </c>
      <c r="C6" s="24">
        <f t="shared" ref="C6" si="1">SUM(C7:C19)</f>
        <v>702</v>
      </c>
      <c r="D6" s="24">
        <f t="shared" ref="D6" si="2">SUM(D7:D19)</f>
        <v>702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66</v>
      </c>
      <c r="B7" s="24">
        <f t="shared" ref="B7:B19" si="4">C7+F7</f>
        <v>702</v>
      </c>
      <c r="C7" s="24">
        <f t="shared" ref="C7:C19" si="5">SUM(D7:E7)</f>
        <v>702</v>
      </c>
      <c r="D7" s="24">
        <v>702</v>
      </c>
      <c r="E7" s="24"/>
      <c r="F7" s="24"/>
    </row>
    <row r="8" ht="18" customHeight="1" spans="1:6">
      <c r="A8" s="35" t="s">
        <v>67</v>
      </c>
      <c r="B8" s="24"/>
      <c r="C8" s="24"/>
      <c r="D8" s="24"/>
      <c r="E8" s="24"/>
      <c r="F8" s="24"/>
    </row>
    <row r="9" ht="18" customHeight="1" spans="1:6">
      <c r="A9" s="35" t="s">
        <v>68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69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70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71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73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74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75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76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80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106</v>
      </c>
      <c r="B47" s="24"/>
      <c r="C47" s="24"/>
      <c r="D47" s="24"/>
      <c r="E47" s="24"/>
      <c r="F47" s="24"/>
    </row>
    <row r="48" ht="18" customHeight="1" spans="1:6">
      <c r="A48" s="34" t="s">
        <v>107</v>
      </c>
      <c r="B48" s="24"/>
      <c r="C48" s="24"/>
      <c r="D48" s="24"/>
      <c r="E48" s="24"/>
      <c r="F48" s="24">
        <f t="shared" ref="F48" si="13">SUM(F49:F59)</f>
        <v>0</v>
      </c>
    </row>
    <row r="49" ht="18" customHeight="1" spans="1:6">
      <c r="A49" s="35" t="s">
        <v>108</v>
      </c>
      <c r="B49" s="24"/>
      <c r="C49" s="24"/>
      <c r="D49" s="24"/>
      <c r="E49" s="24"/>
      <c r="F49" s="24"/>
    </row>
    <row r="50" ht="18" customHeight="1" spans="1:6">
      <c r="A50" s="35" t="s">
        <v>109</v>
      </c>
      <c r="B50" s="24"/>
      <c r="C50" s="24"/>
      <c r="D50" s="24"/>
      <c r="E50" s="24"/>
      <c r="F50" s="24"/>
    </row>
    <row r="51" ht="18" customHeight="1" spans="1:6">
      <c r="A51" s="35" t="s">
        <v>110</v>
      </c>
      <c r="B51" s="24"/>
      <c r="C51" s="24"/>
      <c r="D51" s="24"/>
      <c r="E51" s="24"/>
      <c r="F51" s="24"/>
    </row>
    <row r="52" ht="18" customHeight="1" spans="1:6">
      <c r="A52" s="35" t="s">
        <v>111</v>
      </c>
      <c r="B52" s="24"/>
      <c r="C52" s="24"/>
      <c r="D52" s="24"/>
      <c r="E52" s="24"/>
      <c r="F52" s="24"/>
    </row>
    <row r="53" ht="18" customHeight="1" spans="1:6">
      <c r="A53" s="35" t="s">
        <v>112</v>
      </c>
      <c r="B53" s="24"/>
      <c r="C53" s="24"/>
      <c r="D53" s="24"/>
      <c r="E53" s="24"/>
      <c r="F53" s="24"/>
    </row>
    <row r="54" ht="18" customHeight="1" spans="1:6">
      <c r="A54" s="35" t="s">
        <v>113</v>
      </c>
      <c r="B54" s="24"/>
      <c r="C54" s="24"/>
      <c r="D54" s="24"/>
      <c r="E54" s="24"/>
      <c r="F54" s="24"/>
    </row>
    <row r="55" ht="18" customHeight="1" spans="1:6">
      <c r="A55" s="35" t="s">
        <v>114</v>
      </c>
      <c r="B55" s="24">
        <f>C55+F55</f>
        <v>0</v>
      </c>
      <c r="C55" s="24">
        <f>SUM(D55:E55)</f>
        <v>0</v>
      </c>
      <c r="D55" s="24"/>
      <c r="E55" s="24"/>
      <c r="F55" s="24"/>
    </row>
    <row r="56" ht="18" customHeight="1" spans="1:6">
      <c r="A56" s="35" t="s">
        <v>115</v>
      </c>
      <c r="B56" s="24">
        <f>C56+F56</f>
        <v>0</v>
      </c>
      <c r="C56" s="37">
        <f>SUM(D56:E56)</f>
        <v>0</v>
      </c>
      <c r="D56" s="37"/>
      <c r="E56" s="37"/>
      <c r="F56" s="24"/>
    </row>
    <row r="57" ht="18" customHeight="1" spans="1:6">
      <c r="A57" s="35" t="s">
        <v>116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117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5" t="s">
        <v>118</v>
      </c>
      <c r="B59" s="24"/>
      <c r="C59" s="24"/>
      <c r="D59" s="24"/>
      <c r="E59" s="24"/>
      <c r="F59" s="24"/>
    </row>
    <row r="60" ht="18" customHeight="1" spans="1:6">
      <c r="A60" s="38" t="s">
        <v>119</v>
      </c>
      <c r="B60" s="24">
        <f t="shared" ref="B60:F60" si="14">SUM(B61:B64)</f>
        <v>0</v>
      </c>
      <c r="C60" s="24">
        <f t="shared" si="14"/>
        <v>0</v>
      </c>
      <c r="D60" s="24">
        <f t="shared" si="14"/>
        <v>0</v>
      </c>
      <c r="E60" s="24">
        <f t="shared" si="14"/>
        <v>0</v>
      </c>
      <c r="F60" s="24">
        <f t="shared" si="14"/>
        <v>0</v>
      </c>
    </row>
    <row r="61" ht="18" customHeight="1" spans="1:6">
      <c r="A61" s="35" t="s">
        <v>120</v>
      </c>
      <c r="B61" s="24">
        <f t="shared" ref="B61:B64" si="15">C61+F61</f>
        <v>0</v>
      </c>
      <c r="C61" s="37">
        <f t="shared" ref="C61:C64" si="16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15"/>
        <v>0</v>
      </c>
      <c r="C62" s="37">
        <f t="shared" si="16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15"/>
        <v>0</v>
      </c>
      <c r="C63" s="37">
        <f t="shared" si="16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15"/>
        <v>0</v>
      </c>
      <c r="C64" s="37">
        <f t="shared" si="16"/>
        <v>0</v>
      </c>
      <c r="D64" s="37"/>
      <c r="E64" s="37"/>
      <c r="F64" s="24"/>
    </row>
    <row r="65" ht="27" spans="1:6">
      <c r="A65" s="34" t="s">
        <v>124</v>
      </c>
      <c r="B65" s="24">
        <f t="shared" ref="B65" si="17">SUM(B66:B77)</f>
        <v>0</v>
      </c>
      <c r="C65" s="36">
        <f t="shared" ref="C65" si="18">SUM(C66:C77)</f>
        <v>0</v>
      </c>
      <c r="D65" s="36">
        <f t="shared" ref="D65" si="19">SUM(D66:D77)</f>
        <v>0</v>
      </c>
      <c r="E65" s="36">
        <f t="shared" ref="E65" si="20">SUM(E66:E77)</f>
        <v>0</v>
      </c>
      <c r="F65" s="24">
        <f t="shared" ref="F65" si="21">SUM(F66:F77)</f>
        <v>0</v>
      </c>
    </row>
    <row r="66" ht="18" customHeight="1" spans="1:6">
      <c r="A66" s="35" t="s">
        <v>125</v>
      </c>
      <c r="B66" s="24">
        <f t="shared" ref="B66:B70" si="22">C66+F66</f>
        <v>0</v>
      </c>
      <c r="C66" s="37">
        <f t="shared" ref="C66:C70" si="23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2"/>
        <v>0</v>
      </c>
      <c r="C67" s="37">
        <f t="shared" si="23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2"/>
        <v>0</v>
      </c>
      <c r="C68" s="37">
        <f t="shared" si="23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2"/>
        <v>0</v>
      </c>
      <c r="C69" s="37">
        <f t="shared" si="23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2"/>
        <v>0</v>
      </c>
      <c r="C70" s="37">
        <f t="shared" si="23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77" si="24">C71+F71</f>
        <v>0</v>
      </c>
      <c r="C71" s="37">
        <f t="shared" ref="C71:C77" si="25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24"/>
        <v>0</v>
      </c>
      <c r="C72" s="37">
        <f t="shared" si="25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24"/>
        <v>0</v>
      </c>
      <c r="C73" s="37">
        <f t="shared" si="25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24"/>
        <v>0</v>
      </c>
      <c r="C74" s="37">
        <f t="shared" si="25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24"/>
        <v>0</v>
      </c>
      <c r="C75" s="37">
        <f t="shared" si="25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24"/>
        <v>0</v>
      </c>
      <c r="C76" s="37">
        <f t="shared" si="25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24"/>
        <v>0</v>
      </c>
      <c r="C77" s="37">
        <f t="shared" si="25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26">SUM(B79:B94)</f>
        <v>0</v>
      </c>
      <c r="C78" s="36">
        <f t="shared" ref="C78" si="27">SUM(C79:C94)</f>
        <v>0</v>
      </c>
      <c r="D78" s="36">
        <f t="shared" ref="D78" si="28">SUM(D79:D94)</f>
        <v>0</v>
      </c>
      <c r="E78" s="36">
        <f t="shared" ref="E78" si="29">SUM(E79:E94)</f>
        <v>0</v>
      </c>
      <c r="F78" s="24">
        <f t="shared" ref="F78" si="30">SUM(F79:F94)</f>
        <v>0</v>
      </c>
    </row>
    <row r="79" ht="18" customHeight="1" spans="1:6">
      <c r="A79" s="35" t="s">
        <v>125</v>
      </c>
      <c r="B79" s="24">
        <f t="shared" ref="B79:B94" si="31">C79+F79</f>
        <v>0</v>
      </c>
      <c r="C79" s="37">
        <f t="shared" ref="C79:C94" si="32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1"/>
        <v>0</v>
      </c>
      <c r="C80" s="37">
        <f t="shared" si="32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1"/>
        <v>0</v>
      </c>
      <c r="C81" s="37">
        <f t="shared" si="32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1"/>
        <v>0</v>
      </c>
      <c r="C82" s="37">
        <f t="shared" si="32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1"/>
        <v>0</v>
      </c>
      <c r="C83" s="37">
        <f t="shared" si="32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1"/>
        <v>0</v>
      </c>
      <c r="C84" s="37">
        <f t="shared" si="32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1"/>
        <v>0</v>
      </c>
      <c r="C85" s="37">
        <f t="shared" si="32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1"/>
        <v>0</v>
      </c>
      <c r="C86" s="37">
        <f t="shared" si="32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1"/>
        <v>0</v>
      </c>
      <c r="C87" s="37">
        <f t="shared" si="32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1"/>
        <v>0</v>
      </c>
      <c r="C88" s="37">
        <f t="shared" si="32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1"/>
        <v>0</v>
      </c>
      <c r="C89" s="37">
        <f t="shared" si="32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1"/>
        <v>0</v>
      </c>
      <c r="C90" s="37">
        <f t="shared" si="32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1"/>
        <v>0</v>
      </c>
      <c r="C91" s="37">
        <f t="shared" si="32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1"/>
        <v>0</v>
      </c>
      <c r="C92" s="37">
        <f t="shared" si="32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1"/>
        <v>0</v>
      </c>
      <c r="C93" s="37">
        <f t="shared" si="32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1"/>
        <v>0</v>
      </c>
      <c r="C94" s="37">
        <f t="shared" si="32"/>
        <v>0</v>
      </c>
      <c r="D94" s="37"/>
      <c r="E94" s="37"/>
      <c r="F94" s="24"/>
    </row>
    <row r="95" ht="27" spans="1:6">
      <c r="A95" s="34" t="s">
        <v>143</v>
      </c>
      <c r="B95" s="24">
        <f t="shared" ref="B95" si="33">SUM(B96:B97)</f>
        <v>0</v>
      </c>
      <c r="C95" s="24">
        <f t="shared" ref="C95" si="34">SUM(C96:C97)</f>
        <v>0</v>
      </c>
      <c r="D95" s="24">
        <f t="shared" ref="D95" si="35">SUM(D96:D97)</f>
        <v>0</v>
      </c>
      <c r="E95" s="24">
        <f t="shared" ref="E95" si="36">SUM(E96:E97)</f>
        <v>0</v>
      </c>
      <c r="F95" s="24">
        <f t="shared" ref="F95" si="37">SUM(F96:F97)</f>
        <v>0</v>
      </c>
    </row>
    <row r="96" ht="18" customHeight="1" spans="1:6">
      <c r="A96" s="35" t="s">
        <v>144</v>
      </c>
      <c r="B96" s="24">
        <f t="shared" ref="B96:B97" si="38">C96+F96</f>
        <v>0</v>
      </c>
      <c r="C96" s="24">
        <f t="shared" ref="C96:C97" si="39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38"/>
        <v>0</v>
      </c>
      <c r="C97" s="24">
        <f t="shared" si="39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0">SUM(B99:B103)</f>
        <v>0</v>
      </c>
      <c r="C98" s="24">
        <f t="shared" ref="C98" si="41">SUM(C99:C103)</f>
        <v>0</v>
      </c>
      <c r="D98" s="24">
        <f t="shared" ref="D98" si="42">SUM(D99:D103)</f>
        <v>0</v>
      </c>
      <c r="E98" s="24">
        <f t="shared" ref="E98" si="43">SUM(E99:E103)</f>
        <v>0</v>
      </c>
      <c r="F98" s="24">
        <f t="shared" ref="F98" si="44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45">SUM(B105:B106)</f>
        <v>0</v>
      </c>
      <c r="C104" s="24">
        <f t="shared" ref="C104" si="46">SUM(C105:C106)</f>
        <v>0</v>
      </c>
      <c r="D104" s="24">
        <f t="shared" ref="D104" si="47">SUM(D105:D106)</f>
        <v>0</v>
      </c>
      <c r="E104" s="24">
        <f t="shared" ref="E104" si="48">SUM(E105:E106)</f>
        <v>0</v>
      </c>
      <c r="F104" s="24">
        <f t="shared" ref="F104" si="49">SUM(F105:F106)</f>
        <v>0</v>
      </c>
    </row>
    <row r="105" ht="18" customHeight="1" spans="1:6">
      <c r="A105" s="35" t="s">
        <v>151</v>
      </c>
      <c r="B105" s="24">
        <f t="shared" ref="B105:B106" si="50">C105+F105</f>
        <v>0</v>
      </c>
      <c r="C105" s="24">
        <f t="shared" ref="C105:C106" si="51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0"/>
        <v>0</v>
      </c>
      <c r="C106" s="37">
        <f t="shared" si="51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2">SUM(B108:B111)</f>
        <v>0</v>
      </c>
      <c r="C107" s="24">
        <f t="shared" ref="C107" si="53">SUM(C108:C111)</f>
        <v>0</v>
      </c>
      <c r="D107" s="24">
        <f t="shared" ref="D107" si="54">SUM(D108:D111)</f>
        <v>0</v>
      </c>
      <c r="E107" s="24">
        <f t="shared" ref="E107" si="55">SUM(E108:E111)</f>
        <v>0</v>
      </c>
      <c r="F107" s="24">
        <f t="shared" ref="F107" si="56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57">B6+B20+B48+B60+B65+B78+B95+B98+B104+B107</f>
        <v>702</v>
      </c>
      <c r="C112" s="24">
        <f t="shared" si="57"/>
        <v>702</v>
      </c>
      <c r="D112" s="24">
        <f t="shared" si="57"/>
        <v>702</v>
      </c>
      <c r="E112" s="24">
        <f t="shared" si="57"/>
        <v>0</v>
      </c>
      <c r="F112" s="24">
        <f t="shared" si="57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666666666667" customWidth="1"/>
    <col min="2" max="2" width="11.1083333333333" customWidth="1"/>
    <col min="3" max="3" width="11.3333333333333" customWidth="1"/>
    <col min="5" max="5" width="8.44166666666667" customWidth="1"/>
    <col min="6" max="6" width="11" customWidth="1"/>
  </cols>
  <sheetData>
    <row r="1" ht="25.5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30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34</v>
      </c>
      <c r="D4" s="23" t="s">
        <v>53</v>
      </c>
      <c r="E4" s="23" t="s">
        <v>54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/>
      <c r="C36" s="24"/>
      <c r="D36" s="24"/>
      <c r="E36" s="24"/>
      <c r="F36" s="24"/>
    </row>
    <row r="37" ht="18" customHeight="1" spans="1:6">
      <c r="A37" s="35" t="s">
        <v>172</v>
      </c>
      <c r="B37" s="24"/>
      <c r="C37" s="24"/>
      <c r="D37" s="24"/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7" sqref="B7"/>
    </sheetView>
  </sheetViews>
  <sheetFormatPr defaultColWidth="9" defaultRowHeight="13.5" outlineLevelCol="1"/>
  <cols>
    <col min="1" max="1" width="50" customWidth="1"/>
    <col min="2" max="2" width="33.6666666666667" customWidth="1"/>
  </cols>
  <sheetData>
    <row r="2" ht="25.5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34</v>
      </c>
      <c r="B5" s="24">
        <v>0</v>
      </c>
    </row>
    <row r="6" ht="24" customHeight="1" spans="1:2">
      <c r="A6" s="27" t="s">
        <v>194</v>
      </c>
      <c r="B6" s="24">
        <v>0</v>
      </c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K16" sqref="K16"/>
    </sheetView>
  </sheetViews>
  <sheetFormatPr defaultColWidth="9" defaultRowHeight="13.5" outlineLevelCol="5"/>
  <cols>
    <col min="1" max="1" width="24.4416666666667" customWidth="1"/>
    <col min="2" max="2" width="15.6666666666667" customWidth="1"/>
    <col min="3" max="3" width="10.775" customWidth="1"/>
    <col min="4" max="4" width="10.3333333333333" customWidth="1"/>
    <col min="5" max="5" width="9.775" customWidth="1"/>
    <col min="6" max="6" width="10.775" customWidth="1"/>
  </cols>
  <sheetData>
    <row r="2" ht="25.5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34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N24" sqref="N24"/>
    </sheetView>
  </sheetViews>
  <sheetFormatPr defaultColWidth="9" defaultRowHeight="13.5"/>
  <cols>
    <col min="2" max="2" width="7" customWidth="1"/>
    <col min="3" max="4" width="6.775" customWidth="1"/>
    <col min="5" max="5" width="5.88333333333333" customWidth="1"/>
    <col min="6" max="6" width="4.10833333333333" customWidth="1"/>
    <col min="7" max="7" width="3.21666666666667" customWidth="1"/>
    <col min="8" max="8" width="2.775" customWidth="1"/>
    <col min="9" max="9" width="6.88333333333333" customWidth="1"/>
    <col min="10" max="10" width="1.44166666666667" customWidth="1"/>
    <col min="11" max="11" width="5.10833333333333" customWidth="1"/>
    <col min="12" max="12" width="6.10833333333333" customWidth="1"/>
    <col min="13" max="13" width="8.66666666666667" customWidth="1"/>
    <col min="14" max="14" width="11.6666666666667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 t="s">
        <v>204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205</v>
      </c>
      <c r="B4" s="4"/>
      <c r="C4" s="5"/>
      <c r="D4" s="6"/>
      <c r="E4" s="6"/>
      <c r="F4" s="6"/>
      <c r="G4" s="7"/>
      <c r="H4" s="4" t="s">
        <v>206</v>
      </c>
      <c r="I4" s="4"/>
      <c r="J4" s="4"/>
      <c r="K4" s="4"/>
      <c r="L4" s="4"/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/>
      <c r="M5" s="6"/>
      <c r="N5" s="7"/>
    </row>
    <row r="6" ht="25.5" customHeight="1" spans="1:14">
      <c r="A6" s="8" t="s">
        <v>210</v>
      </c>
      <c r="B6" s="9"/>
      <c r="C6" s="10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213</v>
      </c>
      <c r="B8" s="4"/>
      <c r="C8" s="4"/>
      <c r="D8" s="4"/>
      <c r="E8" s="4" t="s">
        <v>214</v>
      </c>
      <c r="F8" s="4"/>
      <c r="G8" s="4"/>
      <c r="H8" s="4"/>
      <c r="I8" s="4"/>
      <c r="J8" s="4"/>
      <c r="K8" s="4"/>
      <c r="L8" s="4"/>
      <c r="M8" s="4"/>
      <c r="N8" s="14" t="s">
        <v>215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216</v>
      </c>
      <c r="B10" s="13"/>
      <c r="C10" s="13"/>
      <c r="D10" s="13"/>
      <c r="E10" s="4" t="s">
        <v>217</v>
      </c>
      <c r="F10" s="4"/>
      <c r="G10" s="4" t="s">
        <v>218</v>
      </c>
      <c r="H10" s="4"/>
      <c r="I10" s="4"/>
      <c r="J10" s="4"/>
      <c r="K10" s="4" t="s">
        <v>219</v>
      </c>
      <c r="L10" s="4"/>
      <c r="M10" s="4"/>
      <c r="N10" s="4" t="s">
        <v>220</v>
      </c>
    </row>
    <row r="11" ht="21" customHeight="1" spans="1:14">
      <c r="A11" s="13"/>
      <c r="B11" s="13"/>
      <c r="C11" s="13"/>
      <c r="D11" s="13"/>
      <c r="E11" s="4" t="s">
        <v>221</v>
      </c>
      <c r="F11" s="4"/>
      <c r="G11" s="4" t="s">
        <v>222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226</v>
      </c>
      <c r="F19" s="4"/>
      <c r="G19" s="4" t="s">
        <v>227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G25:J26"/>
    <mergeCell ref="G27:J2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cp:lastPrinted>2022-09-05T08:13:00Z</cp:lastPrinted>
  <dcterms:modified xsi:type="dcterms:W3CDTF">2022-09-08T08:40:56Z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1156E0A968EB447692783F49CD4EA9AD</vt:lpwstr>
  </property>
</Properties>
</file>